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20175" windowHeight="7935"/>
  </bookViews>
  <sheets>
    <sheet name="Kinh phi" sheetId="1" r:id="rId1"/>
    <sheet name="Sheet3" sheetId="3" r:id="rId2"/>
  </sheets>
  <definedNames>
    <definedName name="_xlnm.Print_Titles" localSheetId="0">'Kinh phi'!$5:$6</definedName>
  </definedNames>
  <calcPr calcId="124519"/>
</workbook>
</file>

<file path=xl/calcChain.xml><?xml version="1.0" encoding="utf-8"?>
<calcChain xmlns="http://schemas.openxmlformats.org/spreadsheetml/2006/main">
  <c r="U8" i="1"/>
  <c r="U9"/>
  <c r="O13"/>
  <c r="P10"/>
  <c r="E13"/>
  <c r="G13"/>
  <c r="I13"/>
  <c r="I12" s="1"/>
  <c r="K13"/>
  <c r="K12" s="1"/>
  <c r="M13"/>
  <c r="M12" s="1"/>
  <c r="P20"/>
  <c r="G23"/>
  <c r="I23"/>
  <c r="K23"/>
  <c r="M23"/>
  <c r="O23"/>
  <c r="E23"/>
  <c r="G19"/>
  <c r="I19"/>
  <c r="K19"/>
  <c r="M19"/>
  <c r="O19"/>
  <c r="E19"/>
  <c r="E12"/>
  <c r="G9"/>
  <c r="I9"/>
  <c r="K9"/>
  <c r="M9"/>
  <c r="O9"/>
  <c r="E9"/>
  <c r="P26"/>
  <c r="N26"/>
  <c r="L26"/>
  <c r="J26"/>
  <c r="H26"/>
  <c r="F26"/>
  <c r="P25"/>
  <c r="N25"/>
  <c r="L25"/>
  <c r="J25"/>
  <c r="H25"/>
  <c r="F25"/>
  <c r="P24"/>
  <c r="N24"/>
  <c r="N23" s="1"/>
  <c r="L24"/>
  <c r="L23" s="1"/>
  <c r="J24"/>
  <c r="H24"/>
  <c r="F24"/>
  <c r="Q26"/>
  <c r="R26" s="1"/>
  <c r="Q25"/>
  <c r="R25" s="1"/>
  <c r="Q24"/>
  <c r="R24" s="1"/>
  <c r="P22"/>
  <c r="N22"/>
  <c r="L22"/>
  <c r="J22"/>
  <c r="H22"/>
  <c r="F22"/>
  <c r="Q22"/>
  <c r="R22" s="1"/>
  <c r="P21"/>
  <c r="N21"/>
  <c r="L21"/>
  <c r="J21"/>
  <c r="H21"/>
  <c r="F21"/>
  <c r="Q21"/>
  <c r="R21" s="1"/>
  <c r="N20"/>
  <c r="L20"/>
  <c r="J20"/>
  <c r="J19" s="1"/>
  <c r="H20"/>
  <c r="F20"/>
  <c r="Q20"/>
  <c r="R20" s="1"/>
  <c r="P18"/>
  <c r="N18"/>
  <c r="L18"/>
  <c r="J18"/>
  <c r="H18"/>
  <c r="F18"/>
  <c r="Q18"/>
  <c r="R18" s="1"/>
  <c r="P17"/>
  <c r="N17"/>
  <c r="L17"/>
  <c r="J17"/>
  <c r="H17"/>
  <c r="F17"/>
  <c r="Q17"/>
  <c r="R17" s="1"/>
  <c r="G12"/>
  <c r="O12"/>
  <c r="P16"/>
  <c r="N16"/>
  <c r="L16"/>
  <c r="J16"/>
  <c r="H16"/>
  <c r="F16"/>
  <c r="P15"/>
  <c r="N15"/>
  <c r="L15"/>
  <c r="J15"/>
  <c r="H15"/>
  <c r="F15"/>
  <c r="P14"/>
  <c r="N14"/>
  <c r="L14"/>
  <c r="J14"/>
  <c r="H14"/>
  <c r="F14"/>
  <c r="Q16"/>
  <c r="R16" s="1"/>
  <c r="Q15"/>
  <c r="R15" s="1"/>
  <c r="Q14"/>
  <c r="F11"/>
  <c r="Q10"/>
  <c r="R10" s="1"/>
  <c r="P11"/>
  <c r="N11"/>
  <c r="L11"/>
  <c r="J11"/>
  <c r="H11"/>
  <c r="Q11"/>
  <c r="R11" s="1"/>
  <c r="N10"/>
  <c r="L10"/>
  <c r="J10"/>
  <c r="H10"/>
  <c r="F10"/>
  <c r="P8"/>
  <c r="N8"/>
  <c r="L8"/>
  <c r="J8"/>
  <c r="H8"/>
  <c r="F8"/>
  <c r="Q8"/>
  <c r="R8" s="1"/>
  <c r="N9" l="1"/>
  <c r="L13"/>
  <c r="L12" s="1"/>
  <c r="J9"/>
  <c r="P23"/>
  <c r="E7"/>
  <c r="P19"/>
  <c r="L9"/>
  <c r="H9"/>
  <c r="N19"/>
  <c r="F19"/>
  <c r="Q13"/>
  <c r="Q12" s="1"/>
  <c r="P9"/>
  <c r="F9"/>
  <c r="R9"/>
  <c r="L19"/>
  <c r="R19"/>
  <c r="H19"/>
  <c r="Q9"/>
  <c r="Q19"/>
  <c r="O7"/>
  <c r="M7"/>
  <c r="K7"/>
  <c r="G7"/>
  <c r="F13"/>
  <c r="F12" s="1"/>
  <c r="J13"/>
  <c r="J12" s="1"/>
  <c r="N13"/>
  <c r="N12" s="1"/>
  <c r="R14"/>
  <c r="R13" s="1"/>
  <c r="R12" s="1"/>
  <c r="H13"/>
  <c r="H12" s="1"/>
  <c r="P13"/>
  <c r="P12" s="1"/>
  <c r="I7"/>
  <c r="F23"/>
  <c r="H23"/>
  <c r="J23"/>
  <c r="R23"/>
  <c r="Q23"/>
  <c r="L7" l="1"/>
  <c r="J7"/>
  <c r="N7"/>
  <c r="P7"/>
  <c r="H7"/>
  <c r="Q7"/>
  <c r="F7"/>
  <c r="R7"/>
</calcChain>
</file>

<file path=xl/sharedStrings.xml><?xml version="1.0" encoding="utf-8"?>
<sst xmlns="http://schemas.openxmlformats.org/spreadsheetml/2006/main" count="66" uniqueCount="52">
  <si>
    <t>Hỗ trợ 50% chi phí đối với các khóa đào tạo nâng cao trình độ công nghệ, kỹ thuật sản xuất chuyên biệt tại hiện trường nhưng không quá 30 triệu đồng trên 01 khóa đào tạo cho một doanh nghiệp và không quá 01 khóa đào tạo trên năm.</t>
  </si>
  <si>
    <t xml:space="preserve">Hỗ trợ liên kết sản xuất, kinh doanh </t>
  </si>
  <si>
    <t>Hỗ trợ phát triển thương hiệu, mở rộng thị trường</t>
  </si>
  <si>
    <t>Tư vấn về tiêu chuẩn, quy chuẩn kỹ thuật, đo lường, chất lượng</t>
  </si>
  <si>
    <t>STT</t>
  </si>
  <si>
    <t>Nội dung hỗ trợ</t>
  </si>
  <si>
    <t>Mức hỗ trợ tối đa</t>
  </si>
  <si>
    <t>Tổng cộng</t>
  </si>
  <si>
    <t>DỰ KIẾN KINH PHÍ HỖ TRỢ DOANH NGHIỆP NHỎ VÀ VỪA THAM GIA CỤM LIÊN KẾT NGÀNH, CHUỖI GIÁ TRỊ</t>
  </si>
  <si>
    <t>2.1</t>
  </si>
  <si>
    <t>2.2</t>
  </si>
  <si>
    <t>3.1</t>
  </si>
  <si>
    <t>-</t>
  </si>
  <si>
    <t>3.2</t>
  </si>
  <si>
    <t>3.3</t>
  </si>
  <si>
    <t>4.1</t>
  </si>
  <si>
    <t>4.2</t>
  </si>
  <si>
    <t>4.3</t>
  </si>
  <si>
    <t>5.1</t>
  </si>
  <si>
    <t>5.2</t>
  </si>
  <si>
    <t>5.3</t>
  </si>
  <si>
    <t>Hỗ trợ 50% chi phí hợp đồng đặt hàng các cơ sở viện, trường để nghiên cứu thử nghiệm phát triển các sản phẩm, dịch vụ nhưng không quá 30 triệu đồng trên 01 lần và không quá 01 lần trên năm.</t>
  </si>
  <si>
    <t>(Kèm theo Đề án Hỗ trợ DNNVV tham gia cụm liên kết ngành, chuỗi giá trị trong sản xuất, chế biến trên địa bàn tỉnh Bình Định giai đoạn 2020-2025)</t>
  </si>
  <si>
    <r>
      <t xml:space="preserve">Hỗ trợ 100% giá trị hợp đồng tư vấn để doanh nghiệp tự tổ chức đo lường; tối đa không quá </t>
    </r>
    <r>
      <rPr>
        <sz val="12"/>
        <color rgb="FFFF0000"/>
        <rFont val="Times New Roman"/>
        <family val="1"/>
      </rPr>
      <t xml:space="preserve">10 triệu đồng </t>
    </r>
    <r>
      <rPr>
        <sz val="12"/>
        <color theme="1"/>
        <rFont val="Times New Roman"/>
        <family val="1"/>
      </rPr>
      <t xml:space="preserve">trên một doanh nghiệp trên một năm. </t>
    </r>
  </si>
  <si>
    <r>
      <t>Giảm 50% phí thử nghiệm về chất lượng hàng hóa tại hệ thống thử nghiệm thuộc cơ quan quản lý nhà nước nhưng không quá</t>
    </r>
    <r>
      <rPr>
        <sz val="12"/>
        <color rgb="FFFF0000"/>
        <rFont val="Times New Roman"/>
        <family val="1"/>
      </rPr>
      <t xml:space="preserve"> 10 triệu đồng </t>
    </r>
    <r>
      <rPr>
        <sz val="12"/>
        <color theme="1"/>
        <rFont val="Times New Roman"/>
        <family val="1"/>
      </rPr>
      <t>trên 01 lần thử và không quá 01 lần trên năm.</t>
    </r>
  </si>
  <si>
    <t>Hỗ trợ 100% chi phí thuê gian hàng tại Hội trợ triển lãm xúc tiến thương mại trong nước và quốc tế; Được ưu tiên tham gia Chương trình xúc tiến thương mại có sử dụng ngân sách nhà nước.</t>
  </si>
  <si>
    <t>Hỗ trợ thực hiện các thủ tục về sản xuất thử nghiệm, kiểm định, giám định, chứng nhận chất lượng</t>
  </si>
  <si>
    <t>Ghi chú</t>
  </si>
  <si>
    <t>ĐVT: Triệu đồng</t>
  </si>
  <si>
    <t>Lượt hỗ trợ</t>
  </si>
  <si>
    <t>Kinh phí hỗ trợ</t>
  </si>
  <si>
    <t>Năm 2020</t>
  </si>
  <si>
    <t>Năm 2021</t>
  </si>
  <si>
    <t>Năm 2022</t>
  </si>
  <si>
    <t>Năm 2023</t>
  </si>
  <si>
    <t>Năm 2024</t>
  </si>
  <si>
    <t>Năm 2025</t>
  </si>
  <si>
    <t>5% DN nhu cầu</t>
  </si>
  <si>
    <t>10-12 cụm LKN, CGT</t>
  </si>
  <si>
    <t>10-12 dự án liên kết</t>
  </si>
  <si>
    <t>Hỗ trợ 100% chi phí hợp đồng tìm kiếm thông tin, quảng bá sản phẩm, phát triển thương hiệu chuỗi giá trị và cụm liên kết ngành nhưng không quá 20 triệu đồng trên một hợp đồng và không quá một hợp đồng trên năm.</t>
  </si>
  <si>
    <r>
      <t xml:space="preserve">Hỗ trợ 100% giá trị hợp đồng tư vấn để doanh nghiệp xây dựng tiêu chuẩn cơ sở; tối đa không quá </t>
    </r>
    <r>
      <rPr>
        <sz val="12"/>
        <color rgb="FFFF0000"/>
        <rFont val="Times New Roman"/>
        <family val="1"/>
      </rPr>
      <t>10 triệu đồng</t>
    </r>
    <r>
      <rPr>
        <sz val="12"/>
        <color theme="1"/>
        <rFont val="Times New Roman"/>
        <family val="1"/>
      </rPr>
      <t xml:space="preserve"> trên một tiêu chuẩn cơ sở.</t>
    </r>
  </si>
  <si>
    <t>Hỗ trợ 50% phí thử nghiệm mẫu phương tiện đo; hỗ trợ 50% phí kiểm định, hiệu chuẩn, thử nghiệm phương tiện đo, chuẩn đo lường; hỗ trợ 50% chi phí cấp dấu định lượng của hàng đóng gói sẵn phù hợp với yêu cầu kỹ thuật đo lường nhưng không quá 10 triệu đồng trên 01 lần thử và không quá 01 lần trên năm.</t>
  </si>
  <si>
    <r>
      <t xml:space="preserve">Hỗ trợ 100% chi phí thử nghiệm, giám định, kiểm định, chứng nhận chất lượng sản phẩm, hàng hóa; tối đa không quá </t>
    </r>
    <r>
      <rPr>
        <sz val="12"/>
        <color rgb="FFFF0000"/>
        <rFont val="Times New Roman"/>
        <family val="1"/>
      </rPr>
      <t>10 triệu đồng</t>
    </r>
    <r>
      <rPr>
        <sz val="12"/>
        <color theme="1"/>
        <rFont val="Times New Roman"/>
        <family val="1"/>
      </rPr>
      <t xml:space="preserve"> trên 01 lần trên và không quá 01 lần trên năm</t>
    </r>
  </si>
  <si>
    <r>
      <t xml:space="preserve">Hỗ trợ 100% giá trị hợp đồng tư vấn về thúc đẩy liên kết trong cụm liên kết ngành, chuỗi giá trị; tối đa không quá </t>
    </r>
    <r>
      <rPr>
        <sz val="12"/>
        <color rgb="FFFF0000"/>
        <rFont val="Times New Roman"/>
        <family val="1"/>
      </rPr>
      <t>30 triệu đồng/</t>
    </r>
    <r>
      <rPr>
        <sz val="12"/>
        <rFont val="Times New Roman"/>
        <family val="1"/>
      </rPr>
      <t>doanh nghiệp/cụm liên kết ngành, chuỗi giá</t>
    </r>
    <r>
      <rPr>
        <sz val="12"/>
        <color theme="1"/>
        <rFont val="Times New Roman"/>
        <family val="1"/>
      </rPr>
      <t xml:space="preserve"> trị.</t>
    </r>
  </si>
  <si>
    <r>
      <t xml:space="preserve">Hỗ trợ 100% giá trị hợp đồng tư vấn về xây dựng các dự án liên kết kinh doanh nhằm thúc đẩy phát triển thị trường, nâng cao giá trị của sản phẩm, hàng hóa; tối đa không quá </t>
    </r>
    <r>
      <rPr>
        <sz val="12"/>
        <color rgb="FFFF0000"/>
        <rFont val="Times New Roman"/>
        <family val="1"/>
      </rPr>
      <t>40 triệu đồng/</t>
    </r>
    <r>
      <rPr>
        <sz val="12"/>
        <color theme="1"/>
        <rFont val="Times New Roman"/>
        <family val="1"/>
      </rPr>
      <t>doanh nghiệp/dự án liên kết.</t>
    </r>
  </si>
  <si>
    <r>
      <t xml:space="preserve">Hỗ trợ tối đa không quá </t>
    </r>
    <r>
      <rPr>
        <sz val="12"/>
        <color rgb="FFFF0000"/>
        <rFont val="Times New Roman"/>
        <family val="1"/>
      </rPr>
      <t>20 triệu đồng</t>
    </r>
    <r>
      <rPr>
        <sz val="12"/>
        <color theme="1"/>
        <rFont val="Times New Roman"/>
        <family val="1"/>
      </rPr>
      <t>/01 doanh nghiệp tại hội chợ tổ chức trong tỉnh; Số lần hỗ trợ không quá 2 lần/doanh nghiệp/01 năm.</t>
    </r>
  </si>
  <si>
    <r>
      <t xml:space="preserve">Hỗ trợ tối đa không quá </t>
    </r>
    <r>
      <rPr>
        <sz val="12"/>
        <color rgb="FFFF0000"/>
        <rFont val="Times New Roman"/>
        <family val="1"/>
      </rPr>
      <t>40 triệu đồng</t>
    </r>
    <r>
      <rPr>
        <sz val="12"/>
        <color theme="1"/>
        <rFont val="Times New Roman"/>
        <family val="1"/>
      </rPr>
      <t>/01 doanh nghiệp tại hội chợ tổ chức ngoài tỉnh; Số lần hỗ trợ không quá 2 lần/doanh nghiệp/01 năm.</t>
    </r>
  </si>
  <si>
    <r>
      <t>Hỗ trợ tối đa không quá</t>
    </r>
    <r>
      <rPr>
        <sz val="12"/>
        <color rgb="FFFF0000"/>
        <rFont val="Times New Roman"/>
        <family val="1"/>
      </rPr>
      <t xml:space="preserve"> 150 triệu đồn</t>
    </r>
    <r>
      <rPr>
        <sz val="12"/>
        <color theme="1"/>
        <rFont val="Times New Roman"/>
        <family val="1"/>
      </rPr>
      <t>g/01 doanh nghiệp/ 01 lần tham dự Hội trợ triển lãm xúc tiến thương mại ở nước ngoài; Số lần hỗ trợ không quá 2 lần/doanh nghiệp/01 năm.</t>
    </r>
  </si>
  <si>
    <r>
      <t xml:space="preserve">Hỗ trợ 100% giá trị hợp đồng tư vấn về nhãn hiệu, tên thương mại, chỉ dẫn địa lý, bí mật kinh doanh; tối đa không quá </t>
    </r>
    <r>
      <rPr>
        <sz val="12"/>
        <color rgb="FFFF0000"/>
        <rFont val="Times New Roman"/>
        <family val="1"/>
      </rPr>
      <t>10 triệu đồng/</t>
    </r>
    <r>
      <rPr>
        <sz val="12"/>
        <color theme="1"/>
        <rFont val="Times New Roman"/>
        <family val="1"/>
      </rPr>
      <t>đối tượng.</t>
    </r>
  </si>
  <si>
    <t>Giai đoạn 2020-2025</t>
  </si>
  <si>
    <t>Phụ lục 3</t>
  </si>
</sst>
</file>

<file path=xl/styles.xml><?xml version="1.0" encoding="utf-8"?>
<styleSheet xmlns="http://schemas.openxmlformats.org/spreadsheetml/2006/main">
  <numFmts count="1">
    <numFmt numFmtId="164" formatCode="#,##0.0"/>
  </numFmts>
  <fonts count="13">
    <font>
      <sz val="13"/>
      <color theme="1"/>
      <name val="Times New Roman"/>
      <family val="2"/>
    </font>
    <font>
      <sz val="13"/>
      <color theme="1"/>
      <name val="Times New Roman"/>
      <family val="1"/>
    </font>
    <font>
      <i/>
      <sz val="13"/>
      <color theme="1"/>
      <name val="Times New Roman"/>
      <family val="1"/>
    </font>
    <font>
      <i/>
      <sz val="10"/>
      <color theme="1"/>
      <name val="Arial"/>
      <family val="2"/>
    </font>
    <font>
      <b/>
      <sz val="14"/>
      <color theme="1"/>
      <name val="Times New Roman"/>
      <family val="1"/>
    </font>
    <font>
      <b/>
      <sz val="13"/>
      <color theme="1"/>
      <name val="Times New Roman"/>
      <family val="2"/>
    </font>
    <font>
      <b/>
      <i/>
      <sz val="10"/>
      <color theme="1"/>
      <name val="Arial"/>
      <family val="2"/>
    </font>
    <font>
      <b/>
      <sz val="10"/>
      <color theme="1"/>
      <name val="Arial"/>
      <family val="2"/>
    </font>
    <font>
      <b/>
      <sz val="12"/>
      <color theme="1"/>
      <name val="Times New Roman"/>
      <family val="1"/>
    </font>
    <font>
      <sz val="12"/>
      <color theme="1"/>
      <name val="Times New Roman"/>
      <family val="1"/>
    </font>
    <font>
      <sz val="12"/>
      <color rgb="FFFF0000"/>
      <name val="Times New Roman"/>
      <family val="1"/>
    </font>
    <font>
      <sz val="12"/>
      <color rgb="FF000000"/>
      <name val="Times New Roman"/>
      <family val="1"/>
    </font>
    <font>
      <sz val="12"/>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0" fillId="0" borderId="0" xfId="0" applyAlignment="1">
      <alignment horizontal="center" vertical="center"/>
    </xf>
    <xf numFmtId="3" fontId="0" fillId="0" borderId="0" xfId="0" applyNumberFormat="1"/>
    <xf numFmtId="0" fontId="3" fillId="0" borderId="0" xfId="0" applyFont="1" applyAlignment="1">
      <alignment horizontal="center"/>
    </xf>
    <xf numFmtId="0" fontId="5" fillId="0" borderId="0" xfId="0" applyFont="1"/>
    <xf numFmtId="0" fontId="6" fillId="0" borderId="0" xfId="0" applyFont="1" applyAlignment="1">
      <alignment horizontal="center"/>
    </xf>
    <xf numFmtId="0" fontId="7" fillId="0" borderId="0" xfId="0" applyFont="1" applyAlignment="1">
      <alignment horizontal="center"/>
    </xf>
    <xf numFmtId="0" fontId="1" fillId="0" borderId="0" xfId="0" applyFont="1"/>
    <xf numFmtId="0" fontId="8" fillId="0" borderId="1" xfId="0" applyFont="1" applyBorder="1" applyAlignment="1">
      <alignment horizontal="center" vertical="center"/>
    </xf>
    <xf numFmtId="0" fontId="8" fillId="0" borderId="1" xfId="0" applyFont="1" applyBorder="1" applyAlignment="1">
      <alignment horizontal="justify" vertical="center" wrapText="1"/>
    </xf>
    <xf numFmtId="3" fontId="8" fillId="0" borderId="1" xfId="0" applyNumberFormat="1"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3" fontId="9" fillId="0" borderId="1" xfId="0" applyNumberFormat="1" applyFont="1" applyBorder="1" applyAlignment="1">
      <alignment vertical="center"/>
    </xf>
    <xf numFmtId="0" fontId="11" fillId="0" borderId="1" xfId="0" applyFont="1" applyBorder="1" applyAlignment="1">
      <alignment horizontal="justify" vertical="center" wrapText="1"/>
    </xf>
    <xf numFmtId="0" fontId="9" fillId="0" borderId="0" xfId="0" applyFont="1"/>
    <xf numFmtId="0" fontId="8" fillId="0" borderId="0" xfId="0" applyFont="1"/>
    <xf numFmtId="0" fontId="0" fillId="0" borderId="0" xfId="0"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8" fillId="0" borderId="1" xfId="0" applyFont="1" applyBorder="1" applyAlignment="1">
      <alignment horizontal="center" vertical="center"/>
    </xf>
    <xf numFmtId="3" fontId="2" fillId="0" borderId="0" xfId="0" applyNumberFormat="1" applyFont="1" applyBorder="1" applyAlignment="1">
      <alignment horizontal="right"/>
    </xf>
    <xf numFmtId="3" fontId="8" fillId="0" borderId="0" xfId="0" applyNumberFormat="1" applyFont="1" applyBorder="1" applyAlignment="1">
      <alignment horizontal="center" vertical="center"/>
    </xf>
    <xf numFmtId="49" fontId="8" fillId="0" borderId="0" xfId="0" applyNumberFormat="1" applyFont="1" applyBorder="1" applyAlignment="1">
      <alignment horizontal="center" vertical="center"/>
    </xf>
    <xf numFmtId="3" fontId="8" fillId="0" borderId="0" xfId="0" applyNumberFormat="1" applyFont="1" applyBorder="1" applyAlignment="1">
      <alignment vertical="center"/>
    </xf>
    <xf numFmtId="3" fontId="9" fillId="0" borderId="0" xfId="0" applyNumberFormat="1" applyFont="1" applyBorder="1" applyAlignment="1">
      <alignment vertical="center"/>
    </xf>
    <xf numFmtId="49" fontId="8" fillId="0" borderId="1"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164" fontId="0" fillId="0" borderId="0" xfId="0" applyNumberFormat="1"/>
    <xf numFmtId="4" fontId="8" fillId="0" borderId="0" xfId="0" applyNumberFormat="1" applyFont="1" applyBorder="1" applyAlignment="1">
      <alignment vertical="center"/>
    </xf>
    <xf numFmtId="0" fontId="0" fillId="0" borderId="0" xfId="0"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8" fillId="0" borderId="1" xfId="0" applyFont="1" applyBorder="1" applyAlignment="1">
      <alignment horizontal="center" vertical="center" wrapText="1"/>
    </xf>
    <xf numFmtId="3" fontId="8" fillId="0" borderId="2" xfId="0" applyNumberFormat="1" applyFont="1" applyBorder="1" applyAlignment="1">
      <alignment horizontal="center" vertical="center"/>
    </xf>
    <xf numFmtId="3" fontId="8" fillId="0" borderId="3" xfId="0" applyNumberFormat="1" applyFont="1" applyBorder="1" applyAlignment="1">
      <alignment horizontal="center" vertical="center"/>
    </xf>
    <xf numFmtId="3" fontId="8" fillId="0" borderId="5" xfId="0" applyNumberFormat="1" applyFont="1" applyBorder="1" applyAlignment="1">
      <alignment horizontal="center" vertical="center"/>
    </xf>
    <xf numFmtId="3" fontId="8" fillId="0" borderId="6" xfId="0" applyNumberFormat="1" applyFont="1" applyBorder="1" applyAlignment="1">
      <alignment horizontal="center" vertical="center"/>
    </xf>
    <xf numFmtId="3" fontId="2" fillId="0" borderId="4" xfId="0" applyNumberFormat="1" applyFont="1" applyBorder="1" applyAlignment="1">
      <alignment horizontal="right"/>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wrapText="1"/>
    </xf>
    <xf numFmtId="164" fontId="9" fillId="0" borderId="0" xfId="0" applyNumberFormat="1" applyFont="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X32"/>
  <sheetViews>
    <sheetView tabSelected="1" zoomScale="85" zoomScaleNormal="85" workbookViewId="0">
      <pane xSplit="6" ySplit="6" topLeftCell="G22" activePane="bottomRight" state="frozen"/>
      <selection pane="topRight" activeCell="G1" sqref="G1"/>
      <selection pane="bottomLeft" activeCell="A8" sqref="A8"/>
      <selection pane="bottomRight" activeCell="T23" sqref="T23"/>
    </sheetView>
  </sheetViews>
  <sheetFormatPr defaultRowHeight="16.5"/>
  <cols>
    <col min="1" max="1" width="2.77734375" customWidth="1"/>
    <col min="2" max="2" width="4" style="1" bestFit="1" customWidth="1"/>
    <col min="3" max="3" width="37.88671875" customWidth="1"/>
    <col min="4" max="4" width="7.77734375" style="2" customWidth="1"/>
    <col min="5" max="5" width="6.21875" style="2" customWidth="1"/>
    <col min="6" max="6" width="8.6640625" style="2" customWidth="1"/>
    <col min="7" max="7" width="6.21875" style="2" customWidth="1"/>
    <col min="8" max="8" width="8.6640625" style="2" customWidth="1"/>
    <col min="9" max="9" width="6.21875" style="2" customWidth="1"/>
    <col min="10" max="10" width="8.6640625" style="2" customWidth="1"/>
    <col min="11" max="11" width="6.21875" style="2" customWidth="1"/>
    <col min="12" max="12" width="8.6640625" style="2" customWidth="1"/>
    <col min="13" max="13" width="6.21875" style="2" customWidth="1"/>
    <col min="14" max="14" width="8.6640625" style="2" customWidth="1"/>
    <col min="15" max="15" width="6.21875" style="2" customWidth="1"/>
    <col min="16" max="16" width="8.6640625" bestFit="1" customWidth="1"/>
    <col min="17" max="18" width="8.77734375" customWidth="1"/>
    <col min="19" max="19" width="8.88671875" customWidth="1"/>
    <col min="20" max="22" width="8.6640625" customWidth="1"/>
  </cols>
  <sheetData>
    <row r="1" spans="2:24">
      <c r="B1" s="31" t="s">
        <v>51</v>
      </c>
      <c r="C1" s="31"/>
      <c r="D1" s="31"/>
      <c r="E1" s="31"/>
      <c r="F1" s="31"/>
      <c r="G1" s="31"/>
      <c r="H1" s="31"/>
      <c r="I1" s="31"/>
      <c r="J1" s="31"/>
      <c r="K1" s="31"/>
      <c r="L1" s="31"/>
      <c r="M1" s="31"/>
      <c r="N1" s="31"/>
      <c r="O1" s="31"/>
      <c r="P1" s="31"/>
      <c r="Q1" s="31"/>
      <c r="R1" s="31"/>
      <c r="S1" s="31"/>
      <c r="T1" s="17"/>
      <c r="U1" s="17"/>
      <c r="V1" s="17"/>
    </row>
    <row r="2" spans="2:24" ht="23.25" customHeight="1">
      <c r="B2" s="32" t="s">
        <v>8</v>
      </c>
      <c r="C2" s="32"/>
      <c r="D2" s="32"/>
      <c r="E2" s="32"/>
      <c r="F2" s="32"/>
      <c r="G2" s="32"/>
      <c r="H2" s="32"/>
      <c r="I2" s="32"/>
      <c r="J2" s="32"/>
      <c r="K2" s="32"/>
      <c r="L2" s="32"/>
      <c r="M2" s="32"/>
      <c r="N2" s="32"/>
      <c r="O2" s="32"/>
      <c r="P2" s="32"/>
      <c r="Q2" s="31"/>
      <c r="R2" s="31"/>
      <c r="S2" s="31"/>
      <c r="T2" s="18"/>
      <c r="U2" s="18"/>
      <c r="V2" s="18"/>
    </row>
    <row r="3" spans="2:24" s="7" customFormat="1" ht="20.25" hidden="1" customHeight="1">
      <c r="B3" s="33" t="s">
        <v>22</v>
      </c>
      <c r="C3" s="33"/>
      <c r="D3" s="33"/>
      <c r="E3" s="33"/>
      <c r="F3" s="33"/>
      <c r="G3" s="33"/>
      <c r="H3" s="33"/>
      <c r="I3" s="33"/>
      <c r="J3" s="33"/>
      <c r="K3" s="33"/>
      <c r="L3" s="33"/>
      <c r="M3" s="33"/>
      <c r="N3" s="33"/>
      <c r="O3" s="33"/>
      <c r="P3" s="33"/>
      <c r="Q3" s="31"/>
      <c r="R3" s="31"/>
      <c r="S3" s="31"/>
      <c r="T3" s="19"/>
      <c r="U3" s="19"/>
      <c r="V3" s="19"/>
    </row>
    <row r="4" spans="2:24" ht="22.5" customHeight="1">
      <c r="B4" s="39" t="s">
        <v>28</v>
      </c>
      <c r="C4" s="39"/>
      <c r="D4" s="39"/>
      <c r="E4" s="39"/>
      <c r="F4" s="39"/>
      <c r="G4" s="39"/>
      <c r="H4" s="39"/>
      <c r="I4" s="39"/>
      <c r="J4" s="39"/>
      <c r="K4" s="39"/>
      <c r="L4" s="39"/>
      <c r="M4" s="39"/>
      <c r="N4" s="39"/>
      <c r="O4" s="39"/>
      <c r="P4" s="39"/>
      <c r="Q4" s="39"/>
      <c r="R4" s="39"/>
      <c r="S4" s="39"/>
      <c r="T4" s="21"/>
      <c r="U4" s="21"/>
      <c r="V4" s="21"/>
    </row>
    <row r="5" spans="2:24" ht="25.5" customHeight="1">
      <c r="B5" s="40" t="s">
        <v>4</v>
      </c>
      <c r="C5" s="40" t="s">
        <v>5</v>
      </c>
      <c r="D5" s="41" t="s">
        <v>6</v>
      </c>
      <c r="E5" s="35" t="s">
        <v>31</v>
      </c>
      <c r="F5" s="36"/>
      <c r="G5" s="35" t="s">
        <v>32</v>
      </c>
      <c r="H5" s="36"/>
      <c r="I5" s="35" t="s">
        <v>33</v>
      </c>
      <c r="J5" s="36"/>
      <c r="K5" s="35" t="s">
        <v>34</v>
      </c>
      <c r="L5" s="36"/>
      <c r="M5" s="35" t="s">
        <v>35</v>
      </c>
      <c r="N5" s="36"/>
      <c r="O5" s="35" t="s">
        <v>36</v>
      </c>
      <c r="P5" s="36"/>
      <c r="Q5" s="35" t="s">
        <v>50</v>
      </c>
      <c r="R5" s="36"/>
      <c r="S5" s="37" t="s">
        <v>27</v>
      </c>
      <c r="T5" s="22"/>
      <c r="U5" s="22"/>
      <c r="V5" s="22"/>
      <c r="W5" s="15"/>
    </row>
    <row r="6" spans="2:24" ht="39" customHeight="1">
      <c r="B6" s="40"/>
      <c r="C6" s="40"/>
      <c r="D6" s="41"/>
      <c r="E6" s="26" t="s">
        <v>29</v>
      </c>
      <c r="F6" s="26" t="s">
        <v>30</v>
      </c>
      <c r="G6" s="26" t="s">
        <v>29</v>
      </c>
      <c r="H6" s="26" t="s">
        <v>30</v>
      </c>
      <c r="I6" s="26" t="s">
        <v>29</v>
      </c>
      <c r="J6" s="26" t="s">
        <v>30</v>
      </c>
      <c r="K6" s="26" t="s">
        <v>29</v>
      </c>
      <c r="L6" s="26" t="s">
        <v>30</v>
      </c>
      <c r="M6" s="26" t="s">
        <v>29</v>
      </c>
      <c r="N6" s="26" t="s">
        <v>30</v>
      </c>
      <c r="O6" s="26" t="s">
        <v>29</v>
      </c>
      <c r="P6" s="26" t="s">
        <v>30</v>
      </c>
      <c r="Q6" s="26" t="s">
        <v>29</v>
      </c>
      <c r="R6" s="26" t="s">
        <v>30</v>
      </c>
      <c r="S6" s="38"/>
      <c r="T6" s="27"/>
      <c r="U6" s="27"/>
      <c r="V6" s="23"/>
      <c r="W6" s="15"/>
    </row>
    <row r="7" spans="2:24" ht="30.75" customHeight="1">
      <c r="B7" s="34" t="s">
        <v>7</v>
      </c>
      <c r="C7" s="34"/>
      <c r="D7" s="13"/>
      <c r="E7" s="10">
        <f>E8+E9+E12+E19+E23</f>
        <v>52</v>
      </c>
      <c r="F7" s="10">
        <f t="shared" ref="F7:R7" si="0">F8+F9+F12+F19+F23</f>
        <v>1220</v>
      </c>
      <c r="G7" s="10">
        <f t="shared" si="0"/>
        <v>60</v>
      </c>
      <c r="H7" s="10">
        <f t="shared" si="0"/>
        <v>1410</v>
      </c>
      <c r="I7" s="10">
        <f t="shared" si="0"/>
        <v>64</v>
      </c>
      <c r="J7" s="10">
        <f t="shared" si="0"/>
        <v>1480</v>
      </c>
      <c r="K7" s="10">
        <f t="shared" si="0"/>
        <v>65</v>
      </c>
      <c r="L7" s="10">
        <f t="shared" si="0"/>
        <v>1550</v>
      </c>
      <c r="M7" s="10">
        <f t="shared" si="0"/>
        <v>67</v>
      </c>
      <c r="N7" s="10">
        <f t="shared" si="0"/>
        <v>1630</v>
      </c>
      <c r="O7" s="10">
        <f t="shared" si="0"/>
        <v>72</v>
      </c>
      <c r="P7" s="10">
        <f t="shared" si="0"/>
        <v>1710</v>
      </c>
      <c r="Q7" s="10">
        <f t="shared" si="0"/>
        <v>380</v>
      </c>
      <c r="R7" s="10">
        <f t="shared" si="0"/>
        <v>9000</v>
      </c>
      <c r="S7" s="10"/>
      <c r="T7" s="30"/>
      <c r="U7" s="24"/>
      <c r="V7" s="24"/>
      <c r="W7" s="15"/>
      <c r="X7" s="3"/>
    </row>
    <row r="8" spans="2:24" s="4" customFormat="1" ht="101.25" customHeight="1">
      <c r="B8" s="20">
        <v>1</v>
      </c>
      <c r="C8" s="9" t="s">
        <v>0</v>
      </c>
      <c r="D8" s="10">
        <v>30</v>
      </c>
      <c r="E8" s="10">
        <v>2</v>
      </c>
      <c r="F8" s="10">
        <f>E8*$D$8</f>
        <v>60</v>
      </c>
      <c r="G8" s="10">
        <v>2</v>
      </c>
      <c r="H8" s="10">
        <f>G8*$D$8</f>
        <v>60</v>
      </c>
      <c r="I8" s="10">
        <v>2</v>
      </c>
      <c r="J8" s="10">
        <f>I8*$D$8</f>
        <v>60</v>
      </c>
      <c r="K8" s="10">
        <v>3</v>
      </c>
      <c r="L8" s="10">
        <f>K8*$D$8</f>
        <v>90</v>
      </c>
      <c r="M8" s="10">
        <v>3</v>
      </c>
      <c r="N8" s="10">
        <f>M8*$D$8</f>
        <v>90</v>
      </c>
      <c r="O8" s="10">
        <v>3</v>
      </c>
      <c r="P8" s="10">
        <f>O8*$D$8</f>
        <v>90</v>
      </c>
      <c r="Q8" s="10">
        <f>E8+G8+I8+K8+M8+O8</f>
        <v>15</v>
      </c>
      <c r="R8" s="10">
        <f>Q8*$D$8</f>
        <v>450</v>
      </c>
      <c r="S8" s="28" t="s">
        <v>37</v>
      </c>
      <c r="T8" s="24"/>
      <c r="U8" s="42">
        <f t="shared" ref="U8:U24" si="1">Q8/308*100</f>
        <v>4.8701298701298708</v>
      </c>
      <c r="V8" s="24"/>
      <c r="W8" s="16"/>
      <c r="X8" s="6"/>
    </row>
    <row r="9" spans="2:24" s="4" customFormat="1" ht="33.75" customHeight="1">
      <c r="B9" s="20">
        <v>2</v>
      </c>
      <c r="C9" s="9" t="s">
        <v>1</v>
      </c>
      <c r="D9" s="10"/>
      <c r="E9" s="10">
        <f>SUM(E10:E11)</f>
        <v>12</v>
      </c>
      <c r="F9" s="10">
        <f t="shared" ref="F9:R9" si="2">SUM(F10:F11)</f>
        <v>420</v>
      </c>
      <c r="G9" s="10">
        <f t="shared" si="2"/>
        <v>16</v>
      </c>
      <c r="H9" s="10">
        <f t="shared" si="2"/>
        <v>560</v>
      </c>
      <c r="I9" s="10">
        <f t="shared" si="2"/>
        <v>16</v>
      </c>
      <c r="J9" s="10">
        <f t="shared" si="2"/>
        <v>560</v>
      </c>
      <c r="K9" s="10">
        <f t="shared" si="2"/>
        <v>18</v>
      </c>
      <c r="L9" s="10">
        <f t="shared" si="2"/>
        <v>630</v>
      </c>
      <c r="M9" s="10">
        <f t="shared" si="2"/>
        <v>18</v>
      </c>
      <c r="N9" s="10">
        <f t="shared" si="2"/>
        <v>630</v>
      </c>
      <c r="O9" s="10">
        <f t="shared" si="2"/>
        <v>20</v>
      </c>
      <c r="P9" s="10">
        <f t="shared" si="2"/>
        <v>700</v>
      </c>
      <c r="Q9" s="10">
        <f t="shared" si="2"/>
        <v>100</v>
      </c>
      <c r="R9" s="10">
        <f t="shared" si="2"/>
        <v>3500</v>
      </c>
      <c r="S9" s="10"/>
      <c r="T9" s="24"/>
      <c r="U9" s="42">
        <f t="shared" si="1"/>
        <v>32.467532467532465</v>
      </c>
      <c r="V9" s="24"/>
      <c r="W9" s="16"/>
      <c r="X9" s="5"/>
    </row>
    <row r="10" spans="2:24" ht="68.25" customHeight="1">
      <c r="B10" s="11" t="s">
        <v>9</v>
      </c>
      <c r="C10" s="12" t="s">
        <v>44</v>
      </c>
      <c r="D10" s="13">
        <v>30</v>
      </c>
      <c r="E10" s="13">
        <v>6</v>
      </c>
      <c r="F10" s="13">
        <f>$D$10*E10</f>
        <v>180</v>
      </c>
      <c r="G10" s="13">
        <v>8</v>
      </c>
      <c r="H10" s="13">
        <f>$D$10*G10</f>
        <v>240</v>
      </c>
      <c r="I10" s="13">
        <v>8</v>
      </c>
      <c r="J10" s="13">
        <f>$D$10*I10</f>
        <v>240</v>
      </c>
      <c r="K10" s="13">
        <v>9</v>
      </c>
      <c r="L10" s="13">
        <f>$D$10*K10</f>
        <v>270</v>
      </c>
      <c r="M10" s="13">
        <v>9</v>
      </c>
      <c r="N10" s="13">
        <f>$D$10*M10</f>
        <v>270</v>
      </c>
      <c r="O10" s="13">
        <v>10</v>
      </c>
      <c r="P10" s="13">
        <f>$D$10*O10</f>
        <v>300</v>
      </c>
      <c r="Q10" s="13">
        <f>E10+G10+I10+K10+M10+O10</f>
        <v>50</v>
      </c>
      <c r="R10" s="13">
        <f>$D$10*Q10</f>
        <v>1500</v>
      </c>
      <c r="S10" s="28" t="s">
        <v>38</v>
      </c>
      <c r="T10" s="25"/>
      <c r="U10" s="42"/>
      <c r="V10" s="25"/>
      <c r="W10" s="15"/>
    </row>
    <row r="11" spans="2:24" ht="88.5" customHeight="1">
      <c r="B11" s="11" t="s">
        <v>10</v>
      </c>
      <c r="C11" s="14" t="s">
        <v>45</v>
      </c>
      <c r="D11" s="13">
        <v>40</v>
      </c>
      <c r="E11" s="13">
        <v>6</v>
      </c>
      <c r="F11" s="13">
        <f>E11*$D$11</f>
        <v>240</v>
      </c>
      <c r="G11" s="13">
        <v>8</v>
      </c>
      <c r="H11" s="13">
        <f>G11*$D$11</f>
        <v>320</v>
      </c>
      <c r="I11" s="13">
        <v>8</v>
      </c>
      <c r="J11" s="13">
        <f>I11*$D$11</f>
        <v>320</v>
      </c>
      <c r="K11" s="13">
        <v>9</v>
      </c>
      <c r="L11" s="13">
        <f>K11*$D$11</f>
        <v>360</v>
      </c>
      <c r="M11" s="13">
        <v>9</v>
      </c>
      <c r="N11" s="13">
        <f>M11*$D$11</f>
        <v>360</v>
      </c>
      <c r="O11" s="13">
        <v>10</v>
      </c>
      <c r="P11" s="13">
        <f>O11*$D$11</f>
        <v>400</v>
      </c>
      <c r="Q11" s="13">
        <f>E11+G11+I11+K11+M11+O11</f>
        <v>50</v>
      </c>
      <c r="R11" s="13">
        <f>Q11*$D$11</f>
        <v>2000</v>
      </c>
      <c r="S11" s="28" t="s">
        <v>39</v>
      </c>
      <c r="T11" s="25"/>
      <c r="U11" s="42"/>
      <c r="V11" s="25"/>
      <c r="W11" s="15"/>
    </row>
    <row r="12" spans="2:24" ht="40.5" customHeight="1">
      <c r="B12" s="8">
        <v>3</v>
      </c>
      <c r="C12" s="9" t="s">
        <v>2</v>
      </c>
      <c r="D12" s="13"/>
      <c r="E12" s="10">
        <f>E13+E17+E18</f>
        <v>18</v>
      </c>
      <c r="F12" s="10">
        <f t="shared" ref="F12:R12" si="3">F13+F17+F18</f>
        <v>520</v>
      </c>
      <c r="G12" s="10">
        <f t="shared" si="3"/>
        <v>19</v>
      </c>
      <c r="H12" s="10">
        <f t="shared" si="3"/>
        <v>540</v>
      </c>
      <c r="I12" s="10">
        <f t="shared" si="3"/>
        <v>20</v>
      </c>
      <c r="J12" s="10">
        <f t="shared" si="3"/>
        <v>560</v>
      </c>
      <c r="K12" s="10">
        <f t="shared" si="3"/>
        <v>20</v>
      </c>
      <c r="L12" s="10">
        <f t="shared" si="3"/>
        <v>550</v>
      </c>
      <c r="M12" s="10">
        <f t="shared" si="3"/>
        <v>23</v>
      </c>
      <c r="N12" s="10">
        <f t="shared" si="3"/>
        <v>620</v>
      </c>
      <c r="O12" s="10">
        <f t="shared" si="3"/>
        <v>23</v>
      </c>
      <c r="P12" s="10">
        <f t="shared" si="3"/>
        <v>620</v>
      </c>
      <c r="Q12" s="10">
        <f t="shared" si="3"/>
        <v>123</v>
      </c>
      <c r="R12" s="10">
        <f t="shared" si="3"/>
        <v>3410</v>
      </c>
      <c r="S12" s="10"/>
      <c r="T12" s="24"/>
      <c r="U12" s="42"/>
      <c r="V12" s="24"/>
      <c r="W12" s="15"/>
      <c r="X12" s="3"/>
    </row>
    <row r="13" spans="2:24" s="7" customFormat="1" ht="69.75" customHeight="1">
      <c r="B13" s="11" t="s">
        <v>11</v>
      </c>
      <c r="C13" s="14" t="s">
        <v>25</v>
      </c>
      <c r="D13" s="10"/>
      <c r="E13" s="13">
        <f t="shared" ref="E13:P13" si="4">SUM(E14:E16)</f>
        <v>9</v>
      </c>
      <c r="F13" s="13">
        <f t="shared" si="4"/>
        <v>370</v>
      </c>
      <c r="G13" s="13">
        <f t="shared" si="4"/>
        <v>10</v>
      </c>
      <c r="H13" s="13">
        <f t="shared" si="4"/>
        <v>390</v>
      </c>
      <c r="I13" s="13">
        <f t="shared" si="4"/>
        <v>11</v>
      </c>
      <c r="J13" s="13">
        <f t="shared" si="4"/>
        <v>410</v>
      </c>
      <c r="K13" s="13">
        <f t="shared" si="4"/>
        <v>11</v>
      </c>
      <c r="L13" s="13">
        <f t="shared" si="4"/>
        <v>410</v>
      </c>
      <c r="M13" s="13">
        <f t="shared" si="4"/>
        <v>13</v>
      </c>
      <c r="N13" s="13">
        <f t="shared" si="4"/>
        <v>470</v>
      </c>
      <c r="O13" s="13">
        <f t="shared" si="4"/>
        <v>13</v>
      </c>
      <c r="P13" s="13">
        <f t="shared" si="4"/>
        <v>470</v>
      </c>
      <c r="Q13" s="13">
        <f>SUM(Q14:Q16)</f>
        <v>67</v>
      </c>
      <c r="R13" s="13">
        <f>SUM(R14:R16)</f>
        <v>2520</v>
      </c>
      <c r="S13" s="13"/>
      <c r="T13" s="25"/>
      <c r="U13" s="42"/>
      <c r="V13" s="25"/>
      <c r="W13" s="15"/>
    </row>
    <row r="14" spans="2:24" ht="54" customHeight="1">
      <c r="B14" s="8" t="s">
        <v>12</v>
      </c>
      <c r="C14" s="12" t="s">
        <v>46</v>
      </c>
      <c r="D14" s="13">
        <v>20</v>
      </c>
      <c r="E14" s="13">
        <v>5</v>
      </c>
      <c r="F14" s="13">
        <f>$D$14*E14</f>
        <v>100</v>
      </c>
      <c r="G14" s="13">
        <v>6</v>
      </c>
      <c r="H14" s="13">
        <f>$D$14*G14</f>
        <v>120</v>
      </c>
      <c r="I14" s="13">
        <v>7</v>
      </c>
      <c r="J14" s="13">
        <f>$D$14*I14</f>
        <v>140</v>
      </c>
      <c r="K14" s="13">
        <v>7</v>
      </c>
      <c r="L14" s="13">
        <f>$D$14*K14</f>
        <v>140</v>
      </c>
      <c r="M14" s="13">
        <v>8</v>
      </c>
      <c r="N14" s="13">
        <f>$D$14*M14</f>
        <v>160</v>
      </c>
      <c r="O14" s="13">
        <v>8</v>
      </c>
      <c r="P14" s="13">
        <f>$D$14*O14</f>
        <v>160</v>
      </c>
      <c r="Q14" s="13">
        <f>E14+G14+I14+K14+M14+O14</f>
        <v>41</v>
      </c>
      <c r="R14" s="13">
        <f>$D$14*Q14</f>
        <v>820</v>
      </c>
      <c r="S14" s="13"/>
      <c r="T14" s="25"/>
      <c r="U14" s="42"/>
      <c r="V14" s="25"/>
      <c r="W14" s="15"/>
    </row>
    <row r="15" spans="2:24" ht="54.75" customHeight="1">
      <c r="B15" s="8" t="s">
        <v>12</v>
      </c>
      <c r="C15" s="12" t="s">
        <v>47</v>
      </c>
      <c r="D15" s="13">
        <v>40</v>
      </c>
      <c r="E15" s="13">
        <v>3</v>
      </c>
      <c r="F15" s="13">
        <f>$D$15*E15</f>
        <v>120</v>
      </c>
      <c r="G15" s="13">
        <v>3</v>
      </c>
      <c r="H15" s="13">
        <f>$D$15*G15</f>
        <v>120</v>
      </c>
      <c r="I15" s="13">
        <v>3</v>
      </c>
      <c r="J15" s="13">
        <f>$D$15*I15</f>
        <v>120</v>
      </c>
      <c r="K15" s="13">
        <v>3</v>
      </c>
      <c r="L15" s="13">
        <f>$D$15*K15</f>
        <v>120</v>
      </c>
      <c r="M15" s="13">
        <v>4</v>
      </c>
      <c r="N15" s="13">
        <f>$D$15*M15</f>
        <v>160</v>
      </c>
      <c r="O15" s="13">
        <v>4</v>
      </c>
      <c r="P15" s="13">
        <f>$D$15*O15</f>
        <v>160</v>
      </c>
      <c r="Q15" s="13">
        <f>E15+G15+I15+K15+M15+O15</f>
        <v>20</v>
      </c>
      <c r="R15" s="13">
        <f>$D$15*Q15</f>
        <v>800</v>
      </c>
      <c r="S15" s="13"/>
      <c r="T15" s="25"/>
      <c r="U15" s="42"/>
      <c r="V15" s="25"/>
      <c r="W15" s="15"/>
    </row>
    <row r="16" spans="2:24" ht="71.25" customHeight="1">
      <c r="B16" s="11" t="s">
        <v>12</v>
      </c>
      <c r="C16" s="12" t="s">
        <v>48</v>
      </c>
      <c r="D16" s="13">
        <v>150</v>
      </c>
      <c r="E16" s="13">
        <v>1</v>
      </c>
      <c r="F16" s="13">
        <f>E16*$D$16</f>
        <v>150</v>
      </c>
      <c r="G16" s="13">
        <v>1</v>
      </c>
      <c r="H16" s="13">
        <f>G16*$D$16</f>
        <v>150</v>
      </c>
      <c r="I16" s="13">
        <v>1</v>
      </c>
      <c r="J16" s="13">
        <f>I16*$D$16</f>
        <v>150</v>
      </c>
      <c r="K16" s="13">
        <v>1</v>
      </c>
      <c r="L16" s="13">
        <f>K16*$D$16</f>
        <v>150</v>
      </c>
      <c r="M16" s="13">
        <v>1</v>
      </c>
      <c r="N16" s="13">
        <f>M16*$D$16</f>
        <v>150</v>
      </c>
      <c r="O16" s="13">
        <v>1</v>
      </c>
      <c r="P16" s="13">
        <f>O16*$D$16</f>
        <v>150</v>
      </c>
      <c r="Q16" s="13">
        <f>E16+G16+I16+K16+M16+O16</f>
        <v>6</v>
      </c>
      <c r="R16" s="13">
        <f>Q16*$D$16</f>
        <v>900</v>
      </c>
      <c r="S16" s="13"/>
      <c r="T16" s="25"/>
      <c r="U16" s="42"/>
      <c r="V16" s="25"/>
      <c r="W16" s="15"/>
    </row>
    <row r="17" spans="2:24" s="7" customFormat="1" ht="68.25" customHeight="1">
      <c r="B17" s="11" t="s">
        <v>13</v>
      </c>
      <c r="C17" s="12" t="s">
        <v>49</v>
      </c>
      <c r="D17" s="13">
        <v>10</v>
      </c>
      <c r="E17" s="13">
        <v>3</v>
      </c>
      <c r="F17" s="13">
        <f>$D$17*E17</f>
        <v>30</v>
      </c>
      <c r="G17" s="13">
        <v>3</v>
      </c>
      <c r="H17" s="13">
        <f>$D$17*G17</f>
        <v>30</v>
      </c>
      <c r="I17" s="13">
        <v>3</v>
      </c>
      <c r="J17" s="13">
        <f>$D$17*I17</f>
        <v>30</v>
      </c>
      <c r="K17" s="13">
        <v>4</v>
      </c>
      <c r="L17" s="13">
        <f>$D$17*K17</f>
        <v>40</v>
      </c>
      <c r="M17" s="13">
        <v>5</v>
      </c>
      <c r="N17" s="13">
        <f>$D$17*M17</f>
        <v>50</v>
      </c>
      <c r="O17" s="13">
        <v>5</v>
      </c>
      <c r="P17" s="13">
        <f>$D$17*O17</f>
        <v>50</v>
      </c>
      <c r="Q17" s="13">
        <f>E17+G17+I17+K17+M17+O17</f>
        <v>23</v>
      </c>
      <c r="R17" s="13">
        <f>$D$17*Q17</f>
        <v>230</v>
      </c>
      <c r="S17" s="13"/>
      <c r="T17" s="25"/>
      <c r="U17" s="42"/>
      <c r="V17" s="25"/>
      <c r="W17" s="15"/>
    </row>
    <row r="18" spans="2:24" ht="85.5" customHeight="1">
      <c r="B18" s="11" t="s">
        <v>14</v>
      </c>
      <c r="C18" s="12" t="s">
        <v>40</v>
      </c>
      <c r="D18" s="13">
        <v>20</v>
      </c>
      <c r="E18" s="13">
        <v>6</v>
      </c>
      <c r="F18" s="13">
        <f>$D$18*E18</f>
        <v>120</v>
      </c>
      <c r="G18" s="13">
        <v>6</v>
      </c>
      <c r="H18" s="13">
        <f>$D$18*G18</f>
        <v>120</v>
      </c>
      <c r="I18" s="13">
        <v>6</v>
      </c>
      <c r="J18" s="13">
        <f>$D$18*I18</f>
        <v>120</v>
      </c>
      <c r="K18" s="13">
        <v>5</v>
      </c>
      <c r="L18" s="13">
        <f>$D$18*K18</f>
        <v>100</v>
      </c>
      <c r="M18" s="13">
        <v>5</v>
      </c>
      <c r="N18" s="13">
        <f>$D$18*M18</f>
        <v>100</v>
      </c>
      <c r="O18" s="13">
        <v>5</v>
      </c>
      <c r="P18" s="13">
        <f>$D$18*O18</f>
        <v>100</v>
      </c>
      <c r="Q18" s="13">
        <f>E18+G18+I18+K18+M18+O18</f>
        <v>33</v>
      </c>
      <c r="R18" s="13">
        <f>$D$18*Q18</f>
        <v>660</v>
      </c>
      <c r="S18" s="13"/>
      <c r="T18" s="25"/>
      <c r="U18" s="42"/>
      <c r="V18" s="25"/>
      <c r="W18" s="15"/>
    </row>
    <row r="19" spans="2:24" ht="37.5" customHeight="1">
      <c r="B19" s="8">
        <v>4</v>
      </c>
      <c r="C19" s="9" t="s">
        <v>3</v>
      </c>
      <c r="D19" s="13"/>
      <c r="E19" s="10">
        <f>SUM(E20:E22)</f>
        <v>12</v>
      </c>
      <c r="F19" s="10">
        <f t="shared" ref="F19:R19" si="5">SUM(F20:F22)</f>
        <v>120</v>
      </c>
      <c r="G19" s="10">
        <f t="shared" si="5"/>
        <v>13</v>
      </c>
      <c r="H19" s="10">
        <f t="shared" si="5"/>
        <v>130</v>
      </c>
      <c r="I19" s="10">
        <f t="shared" si="5"/>
        <v>15</v>
      </c>
      <c r="J19" s="10">
        <f t="shared" si="5"/>
        <v>150</v>
      </c>
      <c r="K19" s="10">
        <f t="shared" si="5"/>
        <v>14</v>
      </c>
      <c r="L19" s="10">
        <f t="shared" si="5"/>
        <v>140</v>
      </c>
      <c r="M19" s="10">
        <f t="shared" si="5"/>
        <v>13</v>
      </c>
      <c r="N19" s="10">
        <f t="shared" si="5"/>
        <v>130</v>
      </c>
      <c r="O19" s="10">
        <f t="shared" si="5"/>
        <v>15</v>
      </c>
      <c r="P19" s="10">
        <f t="shared" si="5"/>
        <v>150</v>
      </c>
      <c r="Q19" s="10">
        <f t="shared" si="5"/>
        <v>82</v>
      </c>
      <c r="R19" s="10">
        <f t="shared" si="5"/>
        <v>820</v>
      </c>
      <c r="S19" s="10"/>
      <c r="T19" s="24"/>
      <c r="U19" s="42"/>
      <c r="V19" s="24"/>
      <c r="W19" s="15"/>
      <c r="X19" s="3"/>
    </row>
    <row r="20" spans="2:24" ht="51.75" customHeight="1">
      <c r="B20" s="11" t="s">
        <v>15</v>
      </c>
      <c r="C20" s="12" t="s">
        <v>41</v>
      </c>
      <c r="D20" s="13">
        <v>10</v>
      </c>
      <c r="E20" s="13">
        <v>4</v>
      </c>
      <c r="F20" s="13">
        <f>E20*$D$20</f>
        <v>40</v>
      </c>
      <c r="G20" s="13">
        <v>4</v>
      </c>
      <c r="H20" s="13">
        <f>G20*$D$20</f>
        <v>40</v>
      </c>
      <c r="I20" s="13">
        <v>4</v>
      </c>
      <c r="J20" s="13">
        <f>I20*$D$20</f>
        <v>40</v>
      </c>
      <c r="K20" s="13">
        <v>4</v>
      </c>
      <c r="L20" s="13">
        <f>K20*$D$20</f>
        <v>40</v>
      </c>
      <c r="M20" s="13">
        <v>4</v>
      </c>
      <c r="N20" s="13">
        <f>M20*$D$20</f>
        <v>40</v>
      </c>
      <c r="O20" s="13">
        <v>5</v>
      </c>
      <c r="P20" s="13">
        <f>O20*$D$20</f>
        <v>50</v>
      </c>
      <c r="Q20" s="13">
        <f>E20+G20+I20+K20+M20+O20</f>
        <v>25</v>
      </c>
      <c r="R20" s="13">
        <f>Q20*$D$20</f>
        <v>250</v>
      </c>
      <c r="S20" s="13"/>
      <c r="T20" s="25"/>
      <c r="U20" s="42"/>
      <c r="V20" s="25"/>
      <c r="W20" s="15"/>
    </row>
    <row r="21" spans="2:24" ht="115.5" customHeight="1">
      <c r="B21" s="11" t="s">
        <v>16</v>
      </c>
      <c r="C21" s="12" t="s">
        <v>42</v>
      </c>
      <c r="D21" s="13">
        <v>10</v>
      </c>
      <c r="E21" s="13">
        <v>3</v>
      </c>
      <c r="F21" s="13">
        <f>$D$21*E21</f>
        <v>30</v>
      </c>
      <c r="G21" s="13">
        <v>4</v>
      </c>
      <c r="H21" s="13">
        <f>$D$21*G21</f>
        <v>40</v>
      </c>
      <c r="I21" s="13">
        <v>4</v>
      </c>
      <c r="J21" s="13">
        <f>$D$21*I21</f>
        <v>40</v>
      </c>
      <c r="K21" s="13">
        <v>4</v>
      </c>
      <c r="L21" s="13">
        <f>$D$21*K21</f>
        <v>40</v>
      </c>
      <c r="M21" s="13">
        <v>3</v>
      </c>
      <c r="N21" s="13">
        <f>$D$21*M21</f>
        <v>30</v>
      </c>
      <c r="O21" s="13">
        <v>3</v>
      </c>
      <c r="P21" s="13">
        <f>$D$21*O21</f>
        <v>30</v>
      </c>
      <c r="Q21" s="13">
        <f>E21+G21+I21+K21+M21+O21</f>
        <v>21</v>
      </c>
      <c r="R21" s="13">
        <f>$D$21*Q21</f>
        <v>210</v>
      </c>
      <c r="S21" s="13"/>
      <c r="T21" s="25"/>
      <c r="U21" s="42"/>
      <c r="V21" s="25"/>
      <c r="W21" s="15"/>
    </row>
    <row r="22" spans="2:24" ht="51.75" customHeight="1">
      <c r="B22" s="11" t="s">
        <v>17</v>
      </c>
      <c r="C22" s="12" t="s">
        <v>23</v>
      </c>
      <c r="D22" s="13">
        <v>10</v>
      </c>
      <c r="E22" s="13">
        <v>5</v>
      </c>
      <c r="F22" s="13">
        <f>E22*$D$22</f>
        <v>50</v>
      </c>
      <c r="G22" s="13">
        <v>5</v>
      </c>
      <c r="H22" s="13">
        <f>G22*$D$22</f>
        <v>50</v>
      </c>
      <c r="I22" s="13">
        <v>7</v>
      </c>
      <c r="J22" s="13">
        <f>I22*$D$22</f>
        <v>70</v>
      </c>
      <c r="K22" s="13">
        <v>6</v>
      </c>
      <c r="L22" s="13">
        <f>K22*$D$22</f>
        <v>60</v>
      </c>
      <c r="M22" s="13">
        <v>6</v>
      </c>
      <c r="N22" s="13">
        <f>M22*$D$22</f>
        <v>60</v>
      </c>
      <c r="O22" s="13">
        <v>7</v>
      </c>
      <c r="P22" s="13">
        <f>O22*$D$22</f>
        <v>70</v>
      </c>
      <c r="Q22" s="13">
        <f>E22+G22+I22+K22+M22+O22</f>
        <v>36</v>
      </c>
      <c r="R22" s="13">
        <f>Q22*$D$22</f>
        <v>360</v>
      </c>
      <c r="S22" s="13"/>
      <c r="T22" s="25"/>
      <c r="U22" s="42"/>
      <c r="V22" s="25"/>
      <c r="W22" s="15"/>
    </row>
    <row r="23" spans="2:24" ht="47.25">
      <c r="B23" s="8">
        <v>5</v>
      </c>
      <c r="C23" s="9" t="s">
        <v>26</v>
      </c>
      <c r="D23" s="13"/>
      <c r="E23" s="10">
        <f>SUM(E24:E26)</f>
        <v>8</v>
      </c>
      <c r="F23" s="10">
        <f t="shared" ref="F23:R23" si="6">SUM(F24:F26)</f>
        <v>100</v>
      </c>
      <c r="G23" s="10">
        <f t="shared" si="6"/>
        <v>10</v>
      </c>
      <c r="H23" s="10">
        <f t="shared" si="6"/>
        <v>120</v>
      </c>
      <c r="I23" s="10">
        <f t="shared" si="6"/>
        <v>11</v>
      </c>
      <c r="J23" s="10">
        <f t="shared" si="6"/>
        <v>150</v>
      </c>
      <c r="K23" s="10">
        <f t="shared" si="6"/>
        <v>10</v>
      </c>
      <c r="L23" s="10">
        <f t="shared" si="6"/>
        <v>140</v>
      </c>
      <c r="M23" s="10">
        <f t="shared" si="6"/>
        <v>10</v>
      </c>
      <c r="N23" s="10">
        <f t="shared" si="6"/>
        <v>160</v>
      </c>
      <c r="O23" s="10">
        <f t="shared" si="6"/>
        <v>11</v>
      </c>
      <c r="P23" s="10">
        <f t="shared" si="6"/>
        <v>150</v>
      </c>
      <c r="Q23" s="10">
        <f t="shared" si="6"/>
        <v>60</v>
      </c>
      <c r="R23" s="10">
        <f t="shared" si="6"/>
        <v>820</v>
      </c>
      <c r="S23" s="10"/>
      <c r="T23" s="24"/>
      <c r="U23" s="42"/>
      <c r="V23" s="24"/>
      <c r="W23" s="15"/>
      <c r="X23" s="3"/>
    </row>
    <row r="24" spans="2:24" ht="74.25" customHeight="1">
      <c r="B24" s="11" t="s">
        <v>18</v>
      </c>
      <c r="C24" s="12" t="s">
        <v>43</v>
      </c>
      <c r="D24" s="13">
        <v>10</v>
      </c>
      <c r="E24" s="13">
        <v>4</v>
      </c>
      <c r="F24" s="13">
        <f>E24*$D$24</f>
        <v>40</v>
      </c>
      <c r="G24" s="13">
        <v>5</v>
      </c>
      <c r="H24" s="13">
        <f>G24*$D$24</f>
        <v>50</v>
      </c>
      <c r="I24" s="13">
        <v>5</v>
      </c>
      <c r="J24" s="13">
        <f>I24*$D$24</f>
        <v>50</v>
      </c>
      <c r="K24" s="13">
        <v>5</v>
      </c>
      <c r="L24" s="13">
        <f>K24*$D$24</f>
        <v>50</v>
      </c>
      <c r="M24" s="13">
        <v>4</v>
      </c>
      <c r="N24" s="13">
        <f>M24*$D$24</f>
        <v>40</v>
      </c>
      <c r="O24" s="13">
        <v>5</v>
      </c>
      <c r="P24" s="13">
        <f>O24*$D$24</f>
        <v>50</v>
      </c>
      <c r="Q24" s="13">
        <f>E24+G24+I24+K24+M24+O24</f>
        <v>28</v>
      </c>
      <c r="R24" s="13">
        <f>Q24*$D$24</f>
        <v>280</v>
      </c>
      <c r="S24" s="13"/>
      <c r="T24" s="25"/>
      <c r="U24" s="42"/>
      <c r="V24" s="25"/>
      <c r="W24" s="15"/>
    </row>
    <row r="25" spans="2:24" ht="74.25" customHeight="1">
      <c r="B25" s="11" t="s">
        <v>19</v>
      </c>
      <c r="C25" s="12" t="s">
        <v>24</v>
      </c>
      <c r="D25" s="13">
        <v>10</v>
      </c>
      <c r="E25" s="13">
        <v>3</v>
      </c>
      <c r="F25" s="13">
        <f>$D$25*E25</f>
        <v>30</v>
      </c>
      <c r="G25" s="13">
        <v>4</v>
      </c>
      <c r="H25" s="13">
        <f>$D$25*G25</f>
        <v>40</v>
      </c>
      <c r="I25" s="13">
        <v>4</v>
      </c>
      <c r="J25" s="13">
        <f>$D$25*I25</f>
        <v>40</v>
      </c>
      <c r="K25" s="13">
        <v>3</v>
      </c>
      <c r="L25" s="13">
        <f>$D$25*K25</f>
        <v>30</v>
      </c>
      <c r="M25" s="13">
        <v>3</v>
      </c>
      <c r="N25" s="13">
        <f>$D$25*M25</f>
        <v>30</v>
      </c>
      <c r="O25" s="13">
        <v>4</v>
      </c>
      <c r="P25" s="13">
        <f>$D$25*O25</f>
        <v>40</v>
      </c>
      <c r="Q25" s="13">
        <f>E25+G25+I25+K25+M25+O25</f>
        <v>21</v>
      </c>
      <c r="R25" s="13">
        <f>$D$25*Q25</f>
        <v>210</v>
      </c>
      <c r="S25" s="13"/>
      <c r="T25" s="25"/>
      <c r="U25" s="42"/>
      <c r="V25" s="25"/>
      <c r="W25" s="15"/>
    </row>
    <row r="26" spans="2:24" ht="74.25" customHeight="1">
      <c r="B26" s="11" t="s">
        <v>20</v>
      </c>
      <c r="C26" s="12" t="s">
        <v>21</v>
      </c>
      <c r="D26" s="13">
        <v>30</v>
      </c>
      <c r="E26" s="13">
        <v>1</v>
      </c>
      <c r="F26" s="13">
        <f>$D$26*E26</f>
        <v>30</v>
      </c>
      <c r="G26" s="13">
        <v>1</v>
      </c>
      <c r="H26" s="13">
        <f>$D$26*G26</f>
        <v>30</v>
      </c>
      <c r="I26" s="13">
        <v>2</v>
      </c>
      <c r="J26" s="13">
        <f>$D$26*I26</f>
        <v>60</v>
      </c>
      <c r="K26" s="13">
        <v>2</v>
      </c>
      <c r="L26" s="13">
        <f>$D$26*K26</f>
        <v>60</v>
      </c>
      <c r="M26" s="13">
        <v>3</v>
      </c>
      <c r="N26" s="13">
        <f>$D$26*M26</f>
        <v>90</v>
      </c>
      <c r="O26" s="13">
        <v>2</v>
      </c>
      <c r="P26" s="13">
        <f>$D$26*O26</f>
        <v>60</v>
      </c>
      <c r="Q26" s="13">
        <f>E26+G26+I26+K26+M26+O26</f>
        <v>11</v>
      </c>
      <c r="R26" s="13">
        <f>$D$26*Q26</f>
        <v>330</v>
      </c>
      <c r="S26" s="13"/>
      <c r="T26" s="25"/>
      <c r="U26" s="42"/>
      <c r="V26" s="25"/>
      <c r="W26" s="15"/>
    </row>
    <row r="32" spans="2:24">
      <c r="K32" s="29"/>
    </row>
  </sheetData>
  <mergeCells count="16">
    <mergeCell ref="B1:S1"/>
    <mergeCell ref="B2:S2"/>
    <mergeCell ref="B3:S3"/>
    <mergeCell ref="B7:C7"/>
    <mergeCell ref="E5:F5"/>
    <mergeCell ref="G5:H5"/>
    <mergeCell ref="I5:J5"/>
    <mergeCell ref="K5:L5"/>
    <mergeCell ref="S5:S6"/>
    <mergeCell ref="B4:S4"/>
    <mergeCell ref="B5:B6"/>
    <mergeCell ref="C5:C6"/>
    <mergeCell ref="D5:D6"/>
    <mergeCell ref="Q5:R5"/>
    <mergeCell ref="M5:N5"/>
    <mergeCell ref="O5:P5"/>
  </mergeCells>
  <pageMargins left="0.52" right="0.2" top="0.67" bottom="0.54" header="0.3" footer="0.3"/>
  <pageSetup paperSize="9" scale="72" fitToHeight="3" orientation="landscape" verticalDpi="0" r:id="rId1"/>
  <headerFooter differentOddEven="1">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G18" sqref="G18"/>
    </sheetView>
  </sheetViews>
  <sheetFormatPr defaultRowHeight="16.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Kinh phi</vt:lpstr>
      <vt:lpstr>Sheet3</vt:lpstr>
      <vt:lpstr>'Kinh phi'!Print_Titles</vt:lpstr>
    </vt:vector>
  </TitlesOfParts>
  <Company>QuyNhonComputer Co.,Ltd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ADMIN</cp:lastModifiedBy>
  <cp:lastPrinted>2019-10-29T01:44:00Z</cp:lastPrinted>
  <dcterms:created xsi:type="dcterms:W3CDTF">2019-10-01T09:47:36Z</dcterms:created>
  <dcterms:modified xsi:type="dcterms:W3CDTF">2019-10-29T07:53:19Z</dcterms:modified>
</cp:coreProperties>
</file>